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3CE56EC7-2D97-4D7E-B426-31B1BDA0CB02}" xr6:coauthVersionLast="47" xr6:coauthVersionMax="47" xr10:uidLastSave="{00000000-0000-0000-0000-000000000000}"/>
  <bookViews>
    <workbookView xWindow="-120" yWindow="-120" windowWidth="29040" windowHeight="15720" xr2:uid="{E064572A-5AB3-466A-BCCD-F03260D906BF}"/>
  </bookViews>
  <sheets>
    <sheet name="Część V" sheetId="5" r:id="rId1"/>
  </sheets>
  <definedNames>
    <definedName name="_xlnm.Print_Titles" localSheetId="0">'Część V'!$1:$3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I32" i="5" s="1"/>
  <c r="G26" i="5"/>
  <c r="I26" i="5" s="1"/>
  <c r="G75" i="5"/>
  <c r="I75" i="5" s="1"/>
  <c r="G74" i="5"/>
  <c r="I74" i="5" s="1"/>
  <c r="G77" i="5"/>
  <c r="I77" i="5" s="1"/>
  <c r="G76" i="5"/>
  <c r="G58" i="5"/>
  <c r="I58" i="5" s="1"/>
  <c r="G57" i="5"/>
  <c r="I57" i="5" s="1"/>
  <c r="G56" i="5"/>
  <c r="I56" i="5" s="1"/>
  <c r="G67" i="5"/>
  <c r="G69" i="5"/>
  <c r="G68" i="5"/>
  <c r="I68" i="5" s="1"/>
  <c r="G70" i="5"/>
  <c r="I70" i="5" s="1"/>
  <c r="G63" i="5"/>
  <c r="I63" i="5" s="1"/>
  <c r="G62" i="5"/>
  <c r="I62" i="5" s="1"/>
  <c r="G61" i="5"/>
  <c r="I61" i="5" s="1"/>
  <c r="G60" i="5"/>
  <c r="I60" i="5" s="1"/>
  <c r="G59" i="5"/>
  <c r="I59" i="5" s="1"/>
  <c r="G52" i="5"/>
  <c r="I52" i="5" s="1"/>
  <c r="G51" i="5"/>
  <c r="I51" i="5" s="1"/>
  <c r="G50" i="5"/>
  <c r="I50" i="5" s="1"/>
  <c r="G49" i="5"/>
  <c r="G45" i="5"/>
  <c r="I45" i="5" s="1"/>
  <c r="G44" i="5"/>
  <c r="I44" i="5" s="1"/>
  <c r="G43" i="5"/>
  <c r="I43" i="5" s="1"/>
  <c r="G42" i="5"/>
  <c r="I42" i="5" s="1"/>
  <c r="G38" i="5"/>
  <c r="I38" i="5" s="1"/>
  <c r="G37" i="5"/>
  <c r="I37" i="5" s="1"/>
  <c r="G36" i="5"/>
  <c r="I36" i="5" s="1"/>
  <c r="I39" i="5" l="1"/>
  <c r="I46" i="5"/>
  <c r="G39" i="5"/>
  <c r="G71" i="5"/>
  <c r="I64" i="5"/>
  <c r="G46" i="5"/>
  <c r="G78" i="5"/>
  <c r="G53" i="5"/>
  <c r="G64" i="5"/>
  <c r="I76" i="5"/>
  <c r="I78" i="5" s="1"/>
  <c r="I67" i="5"/>
  <c r="I69" i="5"/>
  <c r="I49" i="5"/>
  <c r="I53" i="5" s="1"/>
  <c r="G24" i="5"/>
  <c r="I24" i="5" s="1"/>
  <c r="G23" i="5"/>
  <c r="G25" i="5"/>
  <c r="I25" i="5" s="1"/>
  <c r="G28" i="5"/>
  <c r="I28" i="5" s="1"/>
  <c r="G27" i="5"/>
  <c r="I27" i="5" s="1"/>
  <c r="G19" i="5"/>
  <c r="I19" i="5" s="1"/>
  <c r="G18" i="5"/>
  <c r="I18" i="5" s="1"/>
  <c r="G17" i="5"/>
  <c r="I17" i="5" s="1"/>
  <c r="G16" i="5"/>
  <c r="I16" i="5" s="1"/>
  <c r="G15" i="5"/>
  <c r="G10" i="5"/>
  <c r="I10" i="5" s="1"/>
  <c r="G9" i="5"/>
  <c r="I9" i="5" s="1"/>
  <c r="G8" i="5"/>
  <c r="I8" i="5" s="1"/>
  <c r="G7" i="5"/>
  <c r="G11" i="5"/>
  <c r="I23" i="5" l="1"/>
  <c r="I29" i="5" s="1"/>
  <c r="G29" i="5"/>
  <c r="I71" i="5"/>
  <c r="I15" i="5"/>
  <c r="I20" i="5" s="1"/>
  <c r="G20" i="5"/>
  <c r="I7" i="5"/>
  <c r="G12" i="5"/>
  <c r="I11" i="5"/>
  <c r="I12" i="5" l="1"/>
</calcChain>
</file>

<file path=xl/sharedStrings.xml><?xml version="1.0" encoding="utf-8"?>
<sst xmlns="http://schemas.openxmlformats.org/spreadsheetml/2006/main" count="173" uniqueCount="89">
  <si>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</si>
  <si>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</si>
  <si>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</si>
  <si>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</si>
  <si>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</si>
  <si>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</si>
  <si>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</si>
  <si>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</si>
  <si>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</si>
  <si>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</si>
  <si>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</si>
  <si>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</si>
  <si>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</si>
  <si>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</si>
  <si>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</si>
  <si>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5.</t>
  </si>
  <si>
    <t>6.</t>
  </si>
  <si>
    <t>7.</t>
  </si>
  <si>
    <t>8.</t>
  </si>
  <si>
    <t>RAZEM</t>
  </si>
  <si>
    <t>Cena jedn.              netto w PLN</t>
  </si>
  <si>
    <t>WYDZIAŁ BIOTECHNOLOGII I NAUK O ŻYWNOŚCI KATEDRA BIOTECHNOLOGII ŚRODOWISKOWEJ</t>
  </si>
  <si>
    <t>Pakiet Nr 1 - Pożywki mikrobiologiczne podstawowe. Zamawiający wymaga, aby cały asortyment pakietu (poz. 1-5) pochodził od jednego producenta BTL, w celu zgodnego przeprowadzenia eksperymentów i kontynuacji badań.</t>
  </si>
  <si>
    <t>op.</t>
  </si>
  <si>
    <t>Pożywka TSA (Tryptone-soja-agar), (Nr kat.: P-0090), (op.-500 g)</t>
  </si>
  <si>
    <t>Bulion kazeinowo-sojowy (TSB), (Nr kat.: P-0120), (op.-500 g)</t>
  </si>
  <si>
    <t>Agar Sabourauda z chloramfenikolem (Nr kat.: P-0135), (op.-250 g)</t>
  </si>
  <si>
    <t>Bulion słodowy (Nr kat.: P-0197), (op.-500 g)</t>
  </si>
  <si>
    <t>Malt Extract Agar (MEA), (Nr kat.: P-0492), (op.-500 g)</t>
  </si>
  <si>
    <t>Pankreatyna do biochemii, proszek (Pancreatin, for biochemistry, powder), (Nr CAS: 8049-47-6), (Nr kat.: PA-07-41674#500G, Thermo Fisher (Acros Organics)), (op.-500 g)</t>
  </si>
  <si>
    <t>L-cysteiny chlorowodorek, bezwodny (L-cysteine hydrochloride, anhydrous), (Nr kat.: PA-03-1539-M#100G), (Nr CAS: 52-89-1), (op.-500 g)</t>
  </si>
  <si>
    <t>Pepton z kazeiny trawionej trzystkowo (Casein Peptone for Biotechnology and Microbiology, Pancreatically Digested; Enzymatically Digested, for Biotechnology and Microbiology, ≥12% Total N, ≤5.5% Amino), (Nr CAS: 91079-40-2), (Nr kat.: 1.02239 Millipore), (op.-500 g)</t>
  </si>
  <si>
    <t>Mucyna z żołądka świni (Mucin from porcine stomach, Type II, powder), (Nr kat.: M2378-100G; Sigma-Aldrich), (Nr CAS: 84082-64-4), (op.-100 g)</t>
  </si>
  <si>
    <t>Żółć wołowa, suszona (Ox-bile, dehydrated purified, suitable for microbiology, extracted under controlled conditions from purified fresh bile), (Synonim(y): Bile acids sodium salt, cholic acid-deoxycholic acid sodium salt mixture), (Nr kat.: 70168-500G Millipore), (op.-500 g)</t>
  </si>
  <si>
    <t>Pakiet Nr 2 - Odczynniki specjalistyczne do Sztucznego Układu Pokarmowego (Zamawiający wymaga odczynników (Pozycje nr: 1-5) zgodnie z podanymi nr katalogowymi, w celu zgodnego przeprowadzenia eksperymentów i kontynuacji badań.).</t>
  </si>
  <si>
    <r>
      <t>Skrobia rozpuszczalna cz.d.a., [(C</t>
    </r>
    <r>
      <rPr>
        <sz val="8"/>
        <rFont val="Calibri"/>
        <family val="2"/>
        <charset val="238"/>
      </rPr>
      <t>₆</t>
    </r>
    <r>
      <rPr>
        <sz val="8"/>
        <rFont val="Tahoma"/>
        <family val="2"/>
        <charset val="238"/>
      </rPr>
      <t>H</t>
    </r>
    <r>
      <rPr>
        <sz val="8"/>
        <rFont val="Calibri"/>
        <family val="2"/>
        <charset val="238"/>
      </rPr>
      <t>₁₀O₅</t>
    </r>
    <r>
      <rPr>
        <sz val="8"/>
        <rFont val="Tahoma"/>
        <family val="2"/>
        <charset val="238"/>
      </rPr>
      <t>)ₙ], (Nr CAS: 9005-84-9), (op.-500 g)</t>
    </r>
  </si>
  <si>
    <r>
      <rPr>
        <b/>
        <sz val="8"/>
        <color rgb="FF0000FF"/>
        <rFont val="Tahoma"/>
        <family val="2"/>
        <charset val="238"/>
      </rPr>
      <t>Pakiet Nr 3</t>
    </r>
    <r>
      <rPr>
        <b/>
        <sz val="8"/>
        <color indexed="12"/>
        <rFont val="Tahoma"/>
        <family val="2"/>
      </rPr>
      <t xml:space="preserve"> - Odczynniki chemiczne/laboratoryjne</t>
    </r>
  </si>
  <si>
    <r>
      <t>Fenoloftaleina r-r 1% w alkoholu etylowym wsk., (Phenolophtalein 1% ethyl alkohol solution), (C</t>
    </r>
    <r>
      <rPr>
        <sz val="8"/>
        <rFont val="Calibri"/>
        <family val="2"/>
        <charset val="238"/>
      </rPr>
      <t>₂₀</t>
    </r>
    <r>
      <rPr>
        <sz val="8"/>
        <rFont val="Tahoma"/>
        <family val="2"/>
        <charset val="238"/>
      </rPr>
      <t>H</t>
    </r>
    <r>
      <rPr>
        <sz val="8"/>
        <rFont val="Calibri"/>
        <family val="2"/>
        <charset val="238"/>
      </rPr>
      <t>₁₄</t>
    </r>
    <r>
      <rPr>
        <sz val="8"/>
        <rFont val="Tahoma"/>
        <family val="2"/>
        <charset val="238"/>
      </rPr>
      <t>O</t>
    </r>
    <r>
      <rPr>
        <sz val="8"/>
        <rFont val="Calibri"/>
        <family val="2"/>
        <charset val="238"/>
      </rPr>
      <t>₄</t>
    </r>
    <r>
      <rPr>
        <sz val="8"/>
        <rFont val="Tahoma"/>
        <family val="2"/>
        <charset val="238"/>
      </rPr>
      <t>/C</t>
    </r>
    <r>
      <rPr>
        <sz val="8"/>
        <rFont val="Calibri"/>
        <family val="2"/>
        <charset val="238"/>
      </rPr>
      <t>₂</t>
    </r>
    <r>
      <rPr>
        <sz val="8"/>
        <rFont val="Tahoma"/>
        <family val="2"/>
        <charset val="238"/>
      </rPr>
      <t>H</t>
    </r>
    <r>
      <rPr>
        <sz val="8"/>
        <rFont val="Calibri"/>
        <family val="2"/>
        <charset val="238"/>
      </rPr>
      <t>₅</t>
    </r>
    <r>
      <rPr>
        <sz val="8"/>
        <rFont val="Tahoma"/>
        <family val="2"/>
        <charset val="238"/>
      </rPr>
      <t>OH), (Nr CAS: ), (op.-100 ml)</t>
    </r>
  </si>
  <si>
    <r>
      <t>Fenoloftaleina r-r 2% w alkoholu etylowym wsk., (Phenolophtalein 2% ethyl alkohol solution), (C</t>
    </r>
    <r>
      <rPr>
        <sz val="8"/>
        <rFont val="Calibri"/>
        <family val="2"/>
        <charset val="238"/>
      </rPr>
      <t>₂₀</t>
    </r>
    <r>
      <rPr>
        <sz val="8"/>
        <rFont val="Tahoma"/>
        <family val="2"/>
        <charset val="238"/>
      </rPr>
      <t>H</t>
    </r>
    <r>
      <rPr>
        <sz val="8"/>
        <rFont val="Calibri"/>
        <family val="2"/>
        <charset val="238"/>
      </rPr>
      <t>₁₄</t>
    </r>
    <r>
      <rPr>
        <sz val="8"/>
        <rFont val="Tahoma"/>
        <family val="2"/>
        <charset val="238"/>
      </rPr>
      <t>O</t>
    </r>
    <r>
      <rPr>
        <sz val="8"/>
        <rFont val="Calibri"/>
        <family val="2"/>
        <charset val="238"/>
      </rPr>
      <t>₄</t>
    </r>
    <r>
      <rPr>
        <sz val="8"/>
        <rFont val="Tahoma"/>
        <family val="2"/>
        <charset val="238"/>
      </rPr>
      <t>/C</t>
    </r>
    <r>
      <rPr>
        <sz val="8"/>
        <rFont val="Calibri"/>
        <family val="2"/>
        <charset val="238"/>
      </rPr>
      <t>₂</t>
    </r>
    <r>
      <rPr>
        <sz val="8"/>
        <rFont val="Tahoma"/>
        <family val="2"/>
        <charset val="238"/>
      </rPr>
      <t>H</t>
    </r>
    <r>
      <rPr>
        <sz val="8"/>
        <rFont val="Calibri"/>
        <family val="2"/>
        <charset val="238"/>
      </rPr>
      <t>₅</t>
    </r>
    <r>
      <rPr>
        <sz val="8"/>
        <rFont val="Tahoma"/>
        <family val="2"/>
        <charset val="238"/>
      </rPr>
      <t>OH), (Nr CAS: ), (op.-100 ml)</t>
    </r>
  </si>
  <si>
    <r>
      <t>Ferroiny siarczan r-r 1/40 molar., wsk. ([Fe(C</t>
    </r>
    <r>
      <rPr>
        <sz val="8"/>
        <rFont val="Calibri"/>
        <family val="2"/>
        <charset val="238"/>
      </rPr>
      <t>₁₂</t>
    </r>
    <r>
      <rPr>
        <sz val="8"/>
        <rFont val="Tahoma"/>
        <family val="2"/>
        <charset val="238"/>
      </rPr>
      <t>H₈N</t>
    </r>
    <r>
      <rPr>
        <sz val="8"/>
        <rFont val="Calibri"/>
        <family val="2"/>
        <charset val="238"/>
      </rPr>
      <t>₂</t>
    </r>
    <r>
      <rPr>
        <sz val="8"/>
        <rFont val="Tahoma"/>
        <family val="2"/>
        <charset val="238"/>
      </rPr>
      <t>)</t>
    </r>
    <r>
      <rPr>
        <sz val="8"/>
        <rFont val="Calibri"/>
        <family val="2"/>
        <charset val="238"/>
      </rPr>
      <t>₃</t>
    </r>
    <r>
      <rPr>
        <sz val="8"/>
        <rFont val="Tahoma"/>
        <family val="2"/>
        <charset val="238"/>
      </rPr>
      <t>]SO</t>
    </r>
    <r>
      <rPr>
        <sz val="8"/>
        <rFont val="Calibri"/>
        <family val="2"/>
        <charset val="238"/>
      </rPr>
      <t>₄</t>
    </r>
    <r>
      <rPr>
        <sz val="8"/>
        <rFont val="Tahoma"/>
        <family val="2"/>
        <charset val="238"/>
      </rPr>
      <t>), (Synonimy: kompleks 1,10-fenantroliny z siarczanem żelaza (II)), (Nr CAS: 14634-91-4), (op.-50 ml)</t>
    </r>
  </si>
  <si>
    <t xml:space="preserve">Wodorowęglan sodu (soda oczyszczona) z antyzbrylaczem (NaHCO₃) PureLand czda; (Nr CAS: 144-55-8), (op.-500 g) </t>
  </si>
  <si>
    <t>I. Odczynniki chemiczne/laboratoryjne</t>
  </si>
  <si>
    <t>II. Wyroby laboratoryjne</t>
  </si>
  <si>
    <t>szt.</t>
  </si>
  <si>
    <t>Szkiełka mikroskopowe nakrywkowe (rozmiar: 22x22 mm; grubość: 013-0,17 mm); (op.-100 szt.)</t>
  </si>
  <si>
    <t>Szkiełka mikroskopowe nakrywkowe (rozmiar: 24x24 mm; grubość: 013-0,17 mm); (op.-100 szt.)</t>
  </si>
  <si>
    <t>Szkiełka mikroskopowe podstawowe szlifowane, z polem do opisu (Wymiary: 76x26x1 mm), (op.-50 szt.)</t>
  </si>
  <si>
    <t>Zlewka szklana niska z wylewem, poj. 250 ml (precyzyjna skala do 250 ml), (fi 65 mm, wys. 90 mm), ze szkła borokrzemowego BORO 3.3;</t>
  </si>
  <si>
    <t>Zlewka szklana wysoka z wylewem, poj. 250 ml (precyzyjna skala do 250 ml), (fi 60 mm, wys. 120 mm), ze szkła borokrzemowego BORO 3.3;</t>
  </si>
  <si>
    <t>Zlewka laboratoryjna z uchem, poj. 2000 ml, wykonana z polipropylenu (PP); wyposażona w profilowany wylew i ergonomiczne ucho, które zapewniają wygodę użytkowania i łatwe przenoszenie; trwałość oraz odporność na działanie różnych substancji chemicznych. Podziałka wytłoczona bezpośrednio w ściance zlewki jest trwała i odporna na ścieranie, co gwarantuje precyzyjne odmierzanie płynów przez cały okres użytkowania. Zlewka jest autoklawowalna w temperaturze do 121°. (Wysokość 212 mm, średnica 150 mm, podziałka co 100 ml).</t>
  </si>
  <si>
    <t>Zlewka laboratoryjna z uchem, poj. 500 ml, wykonana z polipropylenu (PP); wyposażona w profilowany wylew i ergonomiczne ucho, które zapewniają wygodę użytkowania i łatwe przenoszenie; trwałość oraz odporność na działanie różnych substancji chemicznych. Podziałka wytłoczona bezpośrednio w ściance zlewki jest trwała i odporna na ścieranie, co gwarantuje precyzyjne odmierzanie płynów przez cały okres użytkowania. Zlewka jest autoklawowalna w temperaturze do 121°C. (Wysokość 126 mm, średnica 97 mm, podziałka co 10 ml).</t>
  </si>
  <si>
    <t>Zlewka laboratoryjna z uchem, poj. 1000 ml, wykonana z polipropylenu (PP); wyposażona w profilowany wylew i ergonomiczne ucho, które zapewniają wygodę użytkowania i łatwe przenoszenie; trwałość oraz odporność na działanie różnych substancji chemicznych. Podziałka wytłoczona bezpośrednio w ściance zlewki jest trwała i odporna na ścieranie, co gwarantuje precyzyjne odmierzanie płynów przez cały okres użytkowania. Zlewka jest autoklawowalna w temperaturze do 121°C. (Wysokość 170 mm, średnica 114 mm, podziałka co 10 ml).</t>
  </si>
  <si>
    <t xml:space="preserve"> </t>
  </si>
  <si>
    <t>Kolba miarowa z korkiem Z PP (Klasa B), poj. 500 ml (szlif: 19/26; średnica 100 mm; wysokość 260 mm); kalibrowana na wlew "In"; skala w kolorze niebieskim; szkło borokrzemowe BORO 3.3;</t>
  </si>
  <si>
    <t>Probówki szklane bakteriologiczne z prosta krawędzią 16*160, (poj. 21 ml, wys. 160 mm, fi zew. 16 mm; Nr kat.: 08-288.16_160), okrągłodenne; szkło borokrzemowe BORO 3.3; autoklawowalne; (op.-1 szt.)</t>
  </si>
  <si>
    <t>Probówki szklane bakteriologiczne z prosta krawędzią 15*100, (poj. 15 ml, wys. 100 mm, fi zew. 15 mm; Nr kat.: 08-288.15_100), okrągłodenne; szkło borokrzemowe BORO 3.3; autoklawowalne; (op.-1 szt.)</t>
  </si>
  <si>
    <t>Kwas siarkowy 98% do HPLC (Nr CAS: 7664-93-9), (op.-250 ml)</t>
  </si>
  <si>
    <t>Pióra do pobierania próbek HY-LiTE®, (Merck, Nr kat.: 1.1301020021), (op.-50 testów)</t>
  </si>
  <si>
    <t>Pakiet Nr 8 - Wyroby szklane</t>
  </si>
  <si>
    <r>
      <rPr>
        <b/>
        <sz val="8"/>
        <color rgb="FF0000FF"/>
        <rFont val="Tahoma"/>
        <family val="2"/>
        <charset val="238"/>
      </rPr>
      <t>Pakiet Nr 4</t>
    </r>
    <r>
      <rPr>
        <b/>
        <sz val="8"/>
        <color indexed="12"/>
        <rFont val="Tahoma"/>
        <family val="2"/>
      </rPr>
      <t xml:space="preserve"> - Pióra HY-LiTE</t>
    </r>
    <r>
      <rPr>
        <b/>
        <sz val="8"/>
        <color indexed="12"/>
        <rFont val="Calibri"/>
        <family val="2"/>
        <charset val="238"/>
      </rPr>
      <t xml:space="preserve">® </t>
    </r>
    <r>
      <rPr>
        <b/>
        <sz val="8"/>
        <color rgb="FF0000FF"/>
        <rFont val="Tahoma"/>
        <family val="2"/>
        <charset val="238"/>
      </rPr>
      <t>do Luminometru (Zamawiający wymaga Piór do Luminometru firmy Merck zgodnie z podanym nr katalogowym, w celu zgodnego przeprowadzenia eksperymentów i kontynuacji badań).</t>
    </r>
  </si>
  <si>
    <t>Pakiet Nr 5 - Pipeta automatyczna jednokanałowa o zmiennej pojemności BRAND, filtry oraz końcówki do pipety Brand (Zamawiający wymaga asortymentu wymienionego w Pozycjach: 1-3, zgodnie z podanymi numerami katalogowymi, w celu zgodnego przeprowadzenia eksperymentów i kontynuacji badań.</t>
  </si>
  <si>
    <t>Pakiet Nr 6 - Końcówki do pipet typu Gilson oraz typu Eppendorf (Zamawiający wymaga asortymentu wymienionego w Pozycjach: 1-4, zgodnie z podanymi numerami katalogowymi, w celu zgodnego przeprowadzenia eksperymentów i kontynuacji badań.</t>
  </si>
  <si>
    <r>
      <t>Pakiet Nr 7 - Końcówki do pipet typu Labsolute</t>
    </r>
    <r>
      <rPr>
        <b/>
        <sz val="8"/>
        <color indexed="12"/>
        <rFont val="Calibri"/>
        <family val="2"/>
        <charset val="238"/>
      </rPr>
      <t>®</t>
    </r>
    <r>
      <rPr>
        <b/>
        <sz val="8"/>
        <color indexed="12"/>
        <rFont val="Tahoma"/>
        <family val="2"/>
        <charset val="238"/>
      </rPr>
      <t xml:space="preserve"> (Zamawiający wymaga asortymentu wymienionego w Pozycjach: 1-4, zgodnie z podanymi numerami katalogowymi, w celu zgodnego przeprowadzenia eksperymentów i kontynuacji badań.</t>
    </r>
  </si>
  <si>
    <t>Pakiet Nr 9 - Wyroby laboratoryjne z Polipropylenu (PP) (Zamawiający wymaga asortymentu wymienionego w Pozycji nr1, zgodnie z podanymi numerami katalogowymi, w celu zgodnego przeprowadzenia eksperymentów i kontynuacji badań.</t>
  </si>
  <si>
    <t>Statywy ze stali nierdzewnej, pokryty tworzywem PE do probówek bakteriologicznych, (śr. otworów 22 mm, wys. 80 mm, 30 miejsc = 3x10; ), (op.-1 szt.)</t>
  </si>
  <si>
    <t>Pakiet Nr 10 - Wyroby metalowe (Zamawiający wymaga asortymentu wymienionego w Pozycjach nr: 1-3, zgodnie z podanymi numerami katalogowymi, w celu zgodnego przeprowadzenia eksperymentów i kontynuacji badań.</t>
  </si>
  <si>
    <r>
      <t>Filtry do pipety Transferpette</t>
    </r>
    <r>
      <rPr>
        <sz val="8"/>
        <rFont val="Calibri"/>
        <family val="2"/>
        <charset val="238"/>
      </rPr>
      <t>®</t>
    </r>
    <r>
      <rPr>
        <sz val="8"/>
        <rFont val="Tahoma"/>
        <family val="2"/>
        <charset val="238"/>
      </rPr>
      <t xml:space="preserve">S o poj. 500-5000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 (Nr kat.: K-0104, BRAND), (op.-25 szt.)</t>
    </r>
  </si>
  <si>
    <t>Końcówki do pipety BRAND, o poj. 1-10 ml, białe, w pudełku TipBox (Nr Kat.: K-0229/BRAND), ze znacznikami pojemności, niesterylne, autoklawowalne, (op.-18 szt.)</t>
  </si>
  <si>
    <r>
      <t xml:space="preserve">Końcówki do pipet o poj. 200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 xml:space="preserve">l, żółte, typu GILSON, pakowane w workach foliowych, (dł. całkowita 48 mm, dł. kołnierza 10 mm; ścianki kołnierza proste; Nr kat.: Medlab 80-0200-1E) niesterylne, autoklawowalne. Kompatybilne z z pipetami Zamawiającego (tj. HTL Discovery Comfort) oraz pudełkami do sterylizacji (Greiner/973202). Zamawiający nie dopuszcza końcówek o innych parametrach niż podane. (op.-1000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15 000 sztuk.</t>
    </r>
  </si>
  <si>
    <r>
      <t xml:space="preserve">Końcówki do pipet o poj. 200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 xml:space="preserve">l, żółte, typu GILSON, w pudełku (Greiner/973202), (dł. całkowita 48 mm, dł. kołnierza 10 mm; ścianki kołnierza proste; Nr kat.: Medlab 80-0200-9E) niesterylne, autoklawowalne. Kompatybilne z z pipetami Zamawiającego (tj. HTL Discovery Comfort). Zamawiający nie dopuszcza końcówek o innych parametrach niż podane. (op.-10x96 szt.= 960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14 400 sztuk.</t>
    </r>
  </si>
  <si>
    <r>
      <t xml:space="preserve">Końcówki do pipet o poj. 1000 µl, niebieskie, typu Eppendorf, klasa Superrior, PP, pakowane w workach foliowych, niesterylne, (dł. całkowita 68 mm, dł. kołnierza 8 mm; ścianki kołnierza proste; Nr kat.: Medlab 80-1000-1E), autoklawowalne. Kompatybilne z pipetami Zamawiającego (tj. HTL Discovery Comfort) oraz pudełkami do sterylizacji (Greiner/974280). Zamawiający nie dopuszcza końcówek o innych parametrach niż podane. (op.-1000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15 000 sztuk.</t>
    </r>
  </si>
  <si>
    <r>
      <t>Końcówki do pipet o poj. 1000 µl, niebieskie, w pudełku (Greiner/974280), typu Eppendorf, klasa Superrior, PP, niesterylne, (dł. całkowita 68 mm, dł. kołnierza 8 mm;  ścianki kołnierza proste; Nr kat.: Medlab 80-1000-9E), autoklawowalne. Kompatybilne z z pipetami Zamawiającego (tj. HTL Discovery Comfort). Zamawiający nie dopuszcza końcówek o innych parametrach niż podane. (op.-10x100 szt.).</t>
    </r>
    <r>
      <rPr>
        <b/>
        <sz val="8"/>
        <rFont val="Tahoma"/>
        <family val="2"/>
        <charset val="238"/>
      </rPr>
      <t xml:space="preserve"> Zamawiający dopuszcza inne ilości sztuk w opakowaniu, przy zachowaniu żądanej ostaecznej ilości końcowej 15 000 sztuk.</t>
    </r>
  </si>
  <si>
    <r>
      <t xml:space="preserve">Końcówki do pipet o poj. 2-200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l, żółte, pakowane w workach foliowych, (dł. całkowita 53 mm, Nr kat.: Labsolute</t>
    </r>
    <r>
      <rPr>
        <sz val="8"/>
        <rFont val="Calibri"/>
        <family val="2"/>
        <charset val="238"/>
      </rPr>
      <t>® 7695845</t>
    </r>
    <r>
      <rPr>
        <sz val="8"/>
        <rFont val="Tahoma"/>
        <family val="2"/>
        <charset val="238"/>
      </rPr>
      <t xml:space="preserve">) niesterylne, skalowane, autoklawowalne. Zamawiający nie dopuszcza końcówek o innych parametrach niż podane. (op.-1000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15 000 sztuk.</t>
    </r>
  </si>
  <si>
    <r>
      <t xml:space="preserve">Końcówki do pipet o poj. 2-200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l, żółte, w pudełku (dł. całkowita 53 mm, Nr kat.: Labsolute</t>
    </r>
    <r>
      <rPr>
        <sz val="8"/>
        <rFont val="Calibri"/>
        <family val="2"/>
        <charset val="238"/>
      </rPr>
      <t>® 7695863</t>
    </r>
    <r>
      <rPr>
        <sz val="8"/>
        <rFont val="Tahoma"/>
        <family val="2"/>
        <charset val="238"/>
      </rPr>
      <t xml:space="preserve">) niesterylne, skalowane, autoklawowalne. Zamawiający nie dopuszcza końcówek o innych parametrach niż podane. (op.-10x96 szt.= 960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14 400 sztuk.</t>
    </r>
  </si>
  <si>
    <r>
      <t xml:space="preserve">Końcówki do pipet o poj. 100-1000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l, niebieskie, w pudełku (dł. całkowita 71 mm, Nr kat.: Labsolute</t>
    </r>
    <r>
      <rPr>
        <sz val="8"/>
        <rFont val="Calibri"/>
        <family val="2"/>
        <charset val="238"/>
      </rPr>
      <t>® 7695866</t>
    </r>
    <r>
      <rPr>
        <sz val="8"/>
        <rFont val="Tahoma"/>
        <family val="2"/>
        <charset val="238"/>
      </rPr>
      <t xml:space="preserve">) niesterylne, skalowane, autoklawowalne. Zamawiający nie dopuszcza końcówek o innych parametrach niż podane. (op.-10x96 szt.=960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14 400 sztuk.</t>
    </r>
  </si>
  <si>
    <r>
      <t xml:space="preserve">Końcówki do pipet o poj. 100-1000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l, niebieskie, pakowane w workach foliowych, (dł. całkowita 71 mm, Nr kat.: Labsolute</t>
    </r>
    <r>
      <rPr>
        <sz val="8"/>
        <rFont val="Calibri"/>
        <family val="2"/>
        <charset val="238"/>
      </rPr>
      <t>® 7695848</t>
    </r>
    <r>
      <rPr>
        <sz val="8"/>
        <rFont val="Tahoma"/>
        <family val="2"/>
        <charset val="238"/>
      </rPr>
      <t xml:space="preserve">) niesterylne, skalowane, autoklawowalne. Zamawiający nie dopuszcza końcówek o innych parametrach niż podane. (op.-500 szt.). </t>
    </r>
    <r>
      <rPr>
        <b/>
        <sz val="8"/>
        <rFont val="Tahoma"/>
        <family val="2"/>
        <charset val="238"/>
      </rPr>
      <t>Zamawiający dopuszcza inne ilości sztuk w opakowaniu, przy zachowaniu żądanej ostatecznej ilości końcowej 7500 sztuk.</t>
    </r>
  </si>
  <si>
    <r>
      <t xml:space="preserve">Pojemniki laboraratoryjne na próbki, o pojemności użytkowej do 25 ml i całkowitej 30 ml, długa sięgająca dna łopatka trwale połączona z nakrętką; duża powierzchnia do opisu zawartości pojemnika; kolor nakrętki czerwony, (Nr kat.: Medlab 24-0300-1SR), </t>
    </r>
    <r>
      <rPr>
        <b/>
        <sz val="8"/>
        <rFont val="Tahoma"/>
        <family val="2"/>
        <charset val="238"/>
      </rPr>
      <t>sterylne, pakowane indywidualnie</t>
    </r>
    <r>
      <rPr>
        <sz val="8"/>
        <rFont val="Tahoma"/>
        <family val="2"/>
        <charset val="238"/>
      </rPr>
      <t>, dodatkowo pakowane w opakowanie zbiorcze (op.-100 szt.)</t>
    </r>
  </si>
  <si>
    <t>Korki aluminiowe Labocap 15/16 mm bez uchwytu, (op.-100 szt.)</t>
  </si>
  <si>
    <t>Korki aluminiowe Labocap 17/18 mm bez uchwytu, (op.-100 szt.)</t>
  </si>
  <si>
    <t>Statyw blaszany do probówek bakteriologicznych, (stal lakierowana, śr. otworów 19 mm, wys. 70 mm, 20 miejsc = 2x10; Nr kat.: B-7318), (op.-1 szt.)</t>
  </si>
  <si>
    <r>
      <t>Pipeta automatyczna Transferpette</t>
    </r>
    <r>
      <rPr>
        <sz val="8"/>
        <rFont val="Calibri"/>
        <family val="2"/>
        <charset val="238"/>
      </rPr>
      <t>®</t>
    </r>
    <r>
      <rPr>
        <sz val="8"/>
        <rFont val="Tahoma"/>
        <family val="2"/>
        <charset val="238"/>
      </rPr>
      <t xml:space="preserve">S, jednokanałowa o zmiennej pojemności, pojemność 500-5000 </t>
    </r>
    <r>
      <rPr>
        <sz val="8"/>
        <rFont val="Calibri"/>
        <family val="2"/>
        <charset val="238"/>
      </rPr>
      <t>µ</t>
    </r>
    <r>
      <rPr>
        <sz val="8"/>
        <rFont val="Tahoma"/>
        <family val="2"/>
        <charset val="238"/>
      </rPr>
      <t>l, Model D-5000 BRAND; krok co 5 µl; 4-cyfrowy wskaźnik nastawy pojemności, blokada nastawy pojemności zabezpieczająca przed przypadkową zmianą ustawienia; niski opór tłoka; kodowanie barwne przycisków umozliwiające łatwy dobór odpowiednich końcówek (kod czerwony; czytelny 4-cyfrowy wskaźnik ułatwia szybką identyfikację żądanej pojemności. Kompatybilna z końcówkami Zamawiającego (tj. Brand). Możliwa sterylizacja w całości w autoklawie w temp. 121</t>
    </r>
    <r>
      <rPr>
        <sz val="8"/>
        <rFont val="Calibri"/>
        <family val="2"/>
        <charset val="238"/>
      </rPr>
      <t>°</t>
    </r>
    <r>
      <rPr>
        <sz val="8"/>
        <rFont val="Tahoma"/>
        <family val="2"/>
        <charset val="238"/>
      </rPr>
      <t>C (20 minut); obsługa jedną ręką dla prawo i leworęcznych; prosta kalibracja bez uzycia narzędzi dzięki technologii Easy Calibration; wąski trzonek ułatwiający pobieranie próbek z wąskich naczyń (np. probówki wirówkowe); odporność na działąnie promieniowania UV. Do zestawu nalezy załączyć: uchwyt półkowy, 2 znaczniki identyfikacyjne, smar silikonowy do pipet, filtr (1 szt.). Pipeta musi posiadać deklarację zgodności CE oraz certyfikat jakości.</t>
    </r>
  </si>
  <si>
    <t>Producent/                                                     Nr katalogowy</t>
  </si>
  <si>
    <t>F</t>
  </si>
  <si>
    <t>G = C x F</t>
  </si>
  <si>
    <t>H</t>
  </si>
  <si>
    <t xml:space="preserve">I = G x H + G 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</si>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</sst>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Tahoma"/>
      <family val="2"/>
      <charset val="238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Arial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b/>
      <sz val="8"/>
      <color rgb="FF0000FF"/>
      <name val="Tahoma"/>
      <family val="2"/>
      <charset val="238"/>
    </font>
    <font>
      <b/>
      <sz val="8"/>
      <color indexed="12"/>
      <name val="Tahoma"/>
      <family val="2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alibri"/>
      <family val="2"/>
      <charset val="238"/>
    </font>
    <font>
      <b/>
      <sz val="8"/>
      <color rgb="FFC00000"/>
      <name val="Tahoma"/>
      <family val="2"/>
      <charset val="238"/>
    </font>
    <font>
      <b/>
      <sz val="8"/>
      <color indexed="12"/>
      <name val="Calibri"/>
      <family val="2"/>
      <charset val="238"/>
    </font>
    <font>
      <b/>
      <sz val="8"/>
      <color theme="1"/>
      <name val="Tahoma"/>
      <family val="2"/>
      <charset val="238"/>
    </font>
    <font>
      <sz val="8"/>
      <color rgb="FFFF0000"/>
      <name val="Arial"/>
      <family val="2"/>
      <charset val="238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3" fontId="1" fillId="0" borderId="0" xfId="0" applyNumberFormat="1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9" fontId="8" fillId="2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8" fillId="4" borderId="0" xfId="0" applyNumberFormat="1" applyFont="1" applyFill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9" fontId="8" fillId="0" borderId="0" xfId="0" applyNumberFormat="1" applyFont="1" applyAlignment="1">
      <alignment horizontal="right" vertical="center"/>
    </xf>
    <xf numFmtId="0" fontId="7" fillId="0" borderId="5" xfId="0" applyFont="1" applyBorder="1"/>
    <xf numFmtId="3" fontId="13" fillId="0" borderId="0" xfId="0" applyNumberFormat="1" applyFont="1" applyAlignment="1">
      <alignment horizontal="center" vertical="center"/>
    </xf>
    <xf numFmtId="0" fontId="14" fillId="0" borderId="0" xfId="0" applyFont="1"/>
    <xf numFmtId="4" fontId="8" fillId="4" borderId="2" xfId="0" applyNumberFormat="1" applyFont="1" applyFill="1" applyBorder="1" applyAlignment="1">
      <alignment horizontal="right" vertical="center"/>
    </xf>
    <xf numFmtId="9" fontId="8" fillId="2" borderId="2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4" fontId="8" fillId="5" borderId="2" xfId="0" applyNumberFormat="1" applyFont="1" applyFill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9" fontId="8" fillId="0" borderId="5" xfId="0" applyNumberFormat="1" applyFont="1" applyBorder="1" applyAlignment="1">
      <alignment horizontal="right" vertical="center"/>
    </xf>
    <xf numFmtId="4" fontId="8" fillId="3" borderId="5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0" fontId="12" fillId="0" borderId="5" xfId="0" applyFont="1" applyBorder="1"/>
    <xf numFmtId="0" fontId="6" fillId="5" borderId="3" xfId="0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right" vertical="center"/>
    </xf>
    <xf numFmtId="4" fontId="8" fillId="5" borderId="1" xfId="0" applyNumberFormat="1" applyFont="1" applyFill="1" applyBorder="1" applyAlignment="1">
      <alignment horizontal="right" vertical="center"/>
    </xf>
    <xf numFmtId="9" fontId="8" fillId="0" borderId="2" xfId="0" applyNumberFormat="1" applyFont="1" applyBorder="1" applyAlignment="1">
      <alignment horizontal="right" vertical="center"/>
    </xf>
    <xf numFmtId="0" fontId="18" fillId="5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9" fontId="8" fillId="0" borderId="6" xfId="0" applyNumberFormat="1" applyFont="1" applyBorder="1" applyAlignment="1">
      <alignment horizontal="right" vertical="center"/>
    </xf>
    <xf numFmtId="4" fontId="8" fillId="5" borderId="6" xfId="0" applyNumberFormat="1" applyFont="1" applyFill="1" applyBorder="1" applyAlignment="1">
      <alignment horizontal="right" vertical="center"/>
    </xf>
    <xf numFmtId="4" fontId="8" fillId="5" borderId="3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vertical="center"/>
    </xf>
    <xf numFmtId="9" fontId="14" fillId="0" borderId="2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9" fontId="14" fillId="0" borderId="6" xfId="0" applyNumberFormat="1" applyFont="1" applyBorder="1" applyAlignment="1">
      <alignment vertical="center"/>
    </xf>
    <xf numFmtId="4" fontId="14" fillId="5" borderId="2" xfId="0" applyNumberFormat="1" applyFont="1" applyFill="1" applyBorder="1" applyAlignment="1">
      <alignment vertical="center"/>
    </xf>
    <xf numFmtId="4" fontId="14" fillId="5" borderId="6" xfId="0" applyNumberFormat="1" applyFont="1" applyFill="1" applyBorder="1" applyAlignment="1">
      <alignment vertical="center"/>
    </xf>
    <xf numFmtId="0" fontId="14" fillId="5" borderId="2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vertical="center" wrapText="1"/>
    </xf>
    <xf numFmtId="4" fontId="6" fillId="3" borderId="0" xfId="0" applyNumberFormat="1" applyFont="1" applyFill="1" applyAlignment="1">
      <alignment horizontal="right" vertical="center"/>
    </xf>
    <xf numFmtId="9" fontId="8" fillId="3" borderId="0" xfId="0" applyNumberFormat="1" applyFont="1" applyFill="1" applyAlignment="1">
      <alignment horizontal="right" vertical="center"/>
    </xf>
    <xf numFmtId="9" fontId="8" fillId="2" borderId="7" xfId="0" applyNumberFormat="1" applyFont="1" applyFill="1" applyBorder="1" applyAlignment="1">
      <alignment horizontal="right" vertical="center"/>
    </xf>
    <xf numFmtId="4" fontId="8" fillId="4" borderId="8" xfId="0" applyNumberFormat="1" applyFont="1" applyFill="1" applyBorder="1" applyAlignment="1">
      <alignment horizontal="right" vertical="center"/>
    </xf>
    <xf numFmtId="4" fontId="8" fillId="4" borderId="9" xfId="0" applyNumberFormat="1" applyFont="1" applyFill="1" applyBorder="1" applyAlignment="1">
      <alignment horizontal="right" vertical="center"/>
    </xf>
    <xf numFmtId="4" fontId="8" fillId="5" borderId="8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2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8" fillId="4" borderId="1" xfId="0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3" fontId="8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3" fontId="14" fillId="4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3" fontId="14" fillId="4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left" vertical="center" wrapText="1"/>
    </xf>
    <xf numFmtId="3" fontId="20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right" vertical="center"/>
    </xf>
    <xf numFmtId="0" fontId="22" fillId="0" borderId="0" xfId="0" applyFont="1"/>
    <xf numFmtId="0" fontId="20" fillId="0" borderId="0" xfId="0" applyFont="1"/>
    <xf numFmtId="2" fontId="20" fillId="0" borderId="0" xfId="0" applyNumberFormat="1" applyFont="1"/>
    <xf numFmtId="0" fontId="6" fillId="5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ACA5-A403-44E4-B91B-FE01EB1C1216}">
  <dimension ref="A1:Q82"/>
  <sheetViews>
    <sheetView tabSelected="1" view="pageBreakPreview" topLeftCell="A45" zoomScaleNormal="100" zoomScaleSheetLayoutView="100" workbookViewId="0">
      <selection activeCell="B77" sqref="B77"/>
    </sheetView>
  </sheetViews>
  <sheetFormatPr defaultRowHeight="12.75" x14ac:dyDescent="0.2"/>
  <cols>
    <col min="1" max="1" width="4" customWidth="1"/>
    <col min="2" max="2" width="44.7109375" customWidth="1"/>
    <col min="3" max="3" width="8.7109375" style="1" customWidth="1"/>
    <col min="4" max="4" width="5.5703125" customWidth="1"/>
    <col min="5" max="5" width="20.7109375" customWidth="1"/>
    <col min="6" max="6" width="8.5703125" customWidth="1"/>
    <col min="7" max="7" width="8.42578125" customWidth="1"/>
    <col min="8" max="8" width="5.85546875" customWidth="1"/>
    <col min="9" max="9" width="11.28515625" customWidth="1"/>
  </cols>
  <sheetData>
    <row r="1" spans="1:16" ht="42" customHeight="1" x14ac:dyDescent="0.2">
      <c r="A1" s="8" t="s">
        <v>52</v>
      </c>
      <c r="B1" s="8" t="s">
        <v>0</v>
      </c>
      <c r="C1" s="9" t="s">
        <v>1</v>
      </c>
      <c r="D1" s="8" t="s">
        <v>8</v>
      </c>
      <c r="E1" s="8" t="s">
        <v>81</v>
      </c>
      <c r="F1" s="8" t="s">
        <v>20</v>
      </c>
      <c r="G1" s="8" t="s">
        <v>9</v>
      </c>
      <c r="H1" s="8" t="s">
        <v>2</v>
      </c>
      <c r="I1" s="8" t="s">
        <v>10</v>
      </c>
    </row>
    <row r="2" spans="1:16" ht="12" customHeight="1" x14ac:dyDescent="0.2">
      <c r="A2" s="10" t="s">
        <v>3</v>
      </c>
      <c r="B2" s="10" t="s">
        <v>4</v>
      </c>
      <c r="C2" s="11" t="s">
        <v>5</v>
      </c>
      <c r="D2" s="10" t="s">
        <v>6</v>
      </c>
      <c r="E2" s="10" t="s">
        <v>7</v>
      </c>
      <c r="F2" s="10" t="s">
        <v>82</v>
      </c>
      <c r="G2" s="10" t="s">
        <v>83</v>
      </c>
      <c r="H2" s="10" t="s">
        <v>84</v>
      </c>
      <c r="I2" s="10" t="s">
        <v>85</v>
      </c>
    </row>
    <row r="3" spans="1:16" ht="9" customHeight="1" x14ac:dyDescent="0.2">
      <c r="A3" s="3"/>
      <c r="B3" s="3"/>
      <c r="C3" s="3"/>
      <c r="D3" s="3"/>
      <c r="E3" s="3"/>
      <c r="F3" s="3"/>
    </row>
    <row r="4" spans="1:16" ht="18" customHeight="1" x14ac:dyDescent="0.2">
      <c r="A4" s="78" t="s">
        <v>21</v>
      </c>
      <c r="B4" s="78"/>
      <c r="C4" s="78"/>
      <c r="D4" s="78"/>
      <c r="E4" s="78"/>
      <c r="F4" s="78"/>
      <c r="G4" s="78"/>
      <c r="H4" s="78"/>
      <c r="I4" s="78"/>
    </row>
    <row r="5" spans="1:16" ht="18" customHeight="1" x14ac:dyDescent="0.2">
      <c r="A5" s="21"/>
      <c r="B5" s="37" t="s">
        <v>41</v>
      </c>
      <c r="C5" s="21"/>
      <c r="D5" s="21"/>
      <c r="E5" s="21"/>
      <c r="F5" s="21"/>
      <c r="G5" s="21"/>
      <c r="H5" s="21"/>
      <c r="I5" s="21"/>
    </row>
    <row r="6" spans="1:16" ht="22.5" customHeight="1" x14ac:dyDescent="0.2">
      <c r="A6" s="79" t="s">
        <v>22</v>
      </c>
      <c r="B6" s="80"/>
      <c r="C6" s="80"/>
      <c r="D6" s="80"/>
      <c r="E6" s="80"/>
      <c r="F6" s="80"/>
      <c r="G6" s="80"/>
      <c r="H6" s="80"/>
      <c r="I6" s="80"/>
      <c r="J6" s="14"/>
      <c r="K6" s="14"/>
      <c r="L6" s="14"/>
      <c r="M6" s="14"/>
      <c r="N6" s="14"/>
      <c r="O6" s="14"/>
      <c r="P6" s="14"/>
    </row>
    <row r="7" spans="1:16" ht="22.5" customHeight="1" x14ac:dyDescent="0.2">
      <c r="A7" s="70" t="s">
        <v>11</v>
      </c>
      <c r="B7" s="85" t="s">
        <v>26</v>
      </c>
      <c r="C7" s="86">
        <v>4</v>
      </c>
      <c r="D7" s="87" t="s">
        <v>23</v>
      </c>
      <c r="E7" s="6"/>
      <c r="F7" s="23"/>
      <c r="G7" s="24">
        <f t="shared" ref="G7:G10" si="0">C7*F7</f>
        <v>0</v>
      </c>
      <c r="H7" s="25"/>
      <c r="I7" s="24">
        <f t="shared" ref="I7:I10" si="1">G7*H7+G7</f>
        <v>0</v>
      </c>
      <c r="J7" s="14"/>
      <c r="K7" s="14"/>
      <c r="L7" s="14"/>
      <c r="M7" s="14"/>
      <c r="N7" s="14"/>
      <c r="O7" s="14"/>
      <c r="P7" s="14"/>
    </row>
    <row r="8" spans="1:16" ht="15" customHeight="1" x14ac:dyDescent="0.2">
      <c r="A8" s="70" t="s">
        <v>12</v>
      </c>
      <c r="B8" s="88" t="s">
        <v>25</v>
      </c>
      <c r="C8" s="86">
        <v>6</v>
      </c>
      <c r="D8" s="87" t="s">
        <v>23</v>
      </c>
      <c r="E8" s="6"/>
      <c r="F8" s="23"/>
      <c r="G8" s="24">
        <f t="shared" si="0"/>
        <v>0</v>
      </c>
      <c r="H8" s="25"/>
      <c r="I8" s="24">
        <f t="shared" si="1"/>
        <v>0</v>
      </c>
      <c r="J8" s="14"/>
      <c r="K8" s="14"/>
      <c r="L8" s="14"/>
      <c r="M8" s="14"/>
      <c r="N8" s="14"/>
      <c r="O8" s="14"/>
      <c r="P8" s="14"/>
    </row>
    <row r="9" spans="1:16" ht="15" customHeight="1" x14ac:dyDescent="0.2">
      <c r="A9" s="70" t="s">
        <v>13</v>
      </c>
      <c r="B9" s="89" t="s">
        <v>27</v>
      </c>
      <c r="C9" s="86">
        <v>6</v>
      </c>
      <c r="D9" s="87" t="s">
        <v>23</v>
      </c>
      <c r="E9" s="6"/>
      <c r="F9" s="23"/>
      <c r="G9" s="24">
        <f t="shared" si="0"/>
        <v>0</v>
      </c>
      <c r="H9" s="25"/>
      <c r="I9" s="24">
        <f t="shared" si="1"/>
        <v>0</v>
      </c>
      <c r="J9" s="14"/>
      <c r="K9" s="14"/>
      <c r="L9" s="14"/>
      <c r="M9" s="14"/>
      <c r="N9" s="14"/>
      <c r="O9" s="14"/>
      <c r="P9" s="14"/>
    </row>
    <row r="10" spans="1:16" ht="15" customHeight="1" x14ac:dyDescent="0.2">
      <c r="A10" s="70" t="s">
        <v>14</v>
      </c>
      <c r="B10" s="89" t="s">
        <v>28</v>
      </c>
      <c r="C10" s="86">
        <v>6</v>
      </c>
      <c r="D10" s="87" t="s">
        <v>23</v>
      </c>
      <c r="E10" s="6"/>
      <c r="F10" s="23"/>
      <c r="G10" s="24">
        <f t="shared" si="0"/>
        <v>0</v>
      </c>
      <c r="H10" s="25"/>
      <c r="I10" s="24">
        <f t="shared" si="1"/>
        <v>0</v>
      </c>
      <c r="J10" s="14"/>
      <c r="K10" s="14"/>
      <c r="L10" s="14"/>
      <c r="M10" s="14"/>
      <c r="N10" s="14"/>
      <c r="O10" s="14"/>
      <c r="P10" s="14"/>
    </row>
    <row r="11" spans="1:16" s="2" customFormat="1" ht="22.5" customHeight="1" thickBot="1" x14ac:dyDescent="0.2">
      <c r="A11" s="12" t="s">
        <v>15</v>
      </c>
      <c r="B11" s="88" t="s">
        <v>24</v>
      </c>
      <c r="C11" s="86">
        <v>6</v>
      </c>
      <c r="D11" s="87" t="s">
        <v>23</v>
      </c>
      <c r="E11" s="6"/>
      <c r="F11" s="23"/>
      <c r="G11" s="24">
        <f t="shared" ref="G11" si="2">C11*F11</f>
        <v>0</v>
      </c>
      <c r="H11" s="25"/>
      <c r="I11" s="24">
        <f>G11*H11+G11</f>
        <v>0</v>
      </c>
    </row>
    <row r="12" spans="1:16" s="2" customFormat="1" ht="15" customHeight="1" thickBot="1" x14ac:dyDescent="0.2">
      <c r="A12" s="4"/>
      <c r="B12" s="4"/>
      <c r="C12" s="26"/>
      <c r="D12" s="27"/>
      <c r="E12" s="27"/>
      <c r="F12" s="5" t="s">
        <v>19</v>
      </c>
      <c r="G12" s="13">
        <f>SUM(G7:G11)</f>
        <v>0</v>
      </c>
      <c r="H12" s="28"/>
      <c r="I12" s="13">
        <f>SUM(I7:I11)</f>
        <v>0</v>
      </c>
    </row>
    <row r="13" spans="1:16" s="2" customFormat="1" ht="9" customHeight="1" x14ac:dyDescent="0.15">
      <c r="A13" s="4"/>
      <c r="B13" s="4"/>
      <c r="C13" s="26"/>
      <c r="D13" s="27"/>
      <c r="E13" s="27"/>
      <c r="F13" s="29"/>
      <c r="G13" s="29"/>
      <c r="H13" s="30"/>
      <c r="I13" s="29"/>
    </row>
    <row r="14" spans="1:16" s="2" customFormat="1" ht="22.5" customHeight="1" x14ac:dyDescent="0.2">
      <c r="A14" s="79" t="s">
        <v>34</v>
      </c>
      <c r="B14" s="80"/>
      <c r="C14" s="80"/>
      <c r="D14" s="80"/>
      <c r="E14" s="80"/>
      <c r="F14" s="80"/>
      <c r="G14" s="80"/>
      <c r="H14" s="80"/>
      <c r="I14" s="80"/>
    </row>
    <row r="15" spans="1:16" s="2" customFormat="1" ht="33" customHeight="1" x14ac:dyDescent="0.15">
      <c r="A15" s="22" t="s">
        <v>11</v>
      </c>
      <c r="B15" s="85" t="s">
        <v>30</v>
      </c>
      <c r="C15" s="86">
        <v>1</v>
      </c>
      <c r="D15" s="87" t="s">
        <v>23</v>
      </c>
      <c r="E15" s="6"/>
      <c r="F15" s="23"/>
      <c r="G15" s="24">
        <f t="shared" ref="G15:G19" si="3">C15*F15</f>
        <v>0</v>
      </c>
      <c r="H15" s="25"/>
      <c r="I15" s="24">
        <f t="shared" ref="I15:I16" si="4">G15*H15+G15</f>
        <v>0</v>
      </c>
    </row>
    <row r="16" spans="1:16" s="2" customFormat="1" ht="33.75" customHeight="1" x14ac:dyDescent="0.15">
      <c r="A16" s="22" t="s">
        <v>12</v>
      </c>
      <c r="B16" s="85" t="s">
        <v>32</v>
      </c>
      <c r="C16" s="86">
        <v>1</v>
      </c>
      <c r="D16" s="87" t="s">
        <v>23</v>
      </c>
      <c r="E16" s="6"/>
      <c r="F16" s="23"/>
      <c r="G16" s="24">
        <f t="shared" si="3"/>
        <v>0</v>
      </c>
      <c r="H16" s="25"/>
      <c r="I16" s="24">
        <f t="shared" si="4"/>
        <v>0</v>
      </c>
    </row>
    <row r="17" spans="1:17" s="2" customFormat="1" ht="34.5" customHeight="1" x14ac:dyDescent="0.15">
      <c r="A17" s="12" t="s">
        <v>13</v>
      </c>
      <c r="B17" s="85" t="s">
        <v>29</v>
      </c>
      <c r="C17" s="86">
        <v>1</v>
      </c>
      <c r="D17" s="87" t="s">
        <v>23</v>
      </c>
      <c r="E17" s="6"/>
      <c r="F17" s="23"/>
      <c r="G17" s="24">
        <f t="shared" si="3"/>
        <v>0</v>
      </c>
      <c r="H17" s="25"/>
      <c r="I17" s="24">
        <f>G17*H17+G17</f>
        <v>0</v>
      </c>
    </row>
    <row r="18" spans="1:17" s="2" customFormat="1" ht="55.5" customHeight="1" x14ac:dyDescent="0.15">
      <c r="A18" s="12" t="s">
        <v>14</v>
      </c>
      <c r="B18" s="85" t="s">
        <v>31</v>
      </c>
      <c r="C18" s="86">
        <v>2</v>
      </c>
      <c r="D18" s="87" t="s">
        <v>23</v>
      </c>
      <c r="E18" s="6"/>
      <c r="F18" s="23"/>
      <c r="G18" s="24">
        <f t="shared" si="3"/>
        <v>0</v>
      </c>
      <c r="H18" s="25"/>
      <c r="I18" s="24">
        <f t="shared" ref="I18:I19" si="5">G18*H18+G18</f>
        <v>0</v>
      </c>
    </row>
    <row r="19" spans="1:17" s="2" customFormat="1" ht="54" customHeight="1" thickBot="1" x14ac:dyDescent="0.2">
      <c r="A19" s="12" t="s">
        <v>15</v>
      </c>
      <c r="B19" s="85" t="s">
        <v>33</v>
      </c>
      <c r="C19" s="86">
        <v>1</v>
      </c>
      <c r="D19" s="87" t="s">
        <v>23</v>
      </c>
      <c r="E19" s="6"/>
      <c r="F19" s="23"/>
      <c r="G19" s="24">
        <f t="shared" si="3"/>
        <v>0</v>
      </c>
      <c r="H19" s="25"/>
      <c r="I19" s="24">
        <f t="shared" si="5"/>
        <v>0</v>
      </c>
    </row>
    <row r="20" spans="1:17" s="2" customFormat="1" ht="15" customHeight="1" thickBot="1" x14ac:dyDescent="0.2">
      <c r="A20" s="4"/>
      <c r="B20" s="4"/>
      <c r="C20" s="26"/>
      <c r="D20" s="27"/>
      <c r="E20" s="27"/>
      <c r="F20" s="5" t="s">
        <v>19</v>
      </c>
      <c r="G20" s="13">
        <f>SUM(G15:G19)</f>
        <v>0</v>
      </c>
      <c r="H20" s="28"/>
      <c r="I20" s="13">
        <f>SUM(I15:I19)</f>
        <v>0</v>
      </c>
    </row>
    <row r="21" spans="1:17" s="2" customFormat="1" ht="9" customHeight="1" x14ac:dyDescent="0.15">
      <c r="A21" s="4"/>
      <c r="B21" s="4"/>
      <c r="C21" s="26"/>
      <c r="D21" s="27"/>
      <c r="E21" s="27"/>
      <c r="F21" s="29"/>
      <c r="G21" s="29"/>
      <c r="H21" s="30"/>
      <c r="I21" s="29"/>
    </row>
    <row r="22" spans="1:17" ht="15" customHeight="1" x14ac:dyDescent="0.2">
      <c r="A22" s="20" t="s">
        <v>36</v>
      </c>
      <c r="B22" s="31"/>
      <c r="C22" s="32"/>
      <c r="D22" s="33"/>
      <c r="E22" s="33"/>
      <c r="F22" s="33"/>
      <c r="G22" s="33"/>
      <c r="H22" s="33"/>
      <c r="I22" s="33"/>
    </row>
    <row r="23" spans="1:17" s="2" customFormat="1" ht="35.25" customHeight="1" x14ac:dyDescent="0.15">
      <c r="A23" s="17" t="s">
        <v>11</v>
      </c>
      <c r="B23" s="88" t="s">
        <v>37</v>
      </c>
      <c r="C23" s="86">
        <v>4</v>
      </c>
      <c r="D23" s="87" t="s">
        <v>23</v>
      </c>
      <c r="E23" s="6"/>
      <c r="F23" s="23"/>
      <c r="G23" s="24">
        <f>C23*F23</f>
        <v>0</v>
      </c>
      <c r="H23" s="25"/>
      <c r="I23" s="24">
        <f>G23*H23+G23</f>
        <v>0</v>
      </c>
    </row>
    <row r="24" spans="1:17" s="2" customFormat="1" ht="35.25" customHeight="1" x14ac:dyDescent="0.15">
      <c r="A24" s="17" t="s">
        <v>12</v>
      </c>
      <c r="B24" s="88" t="s">
        <v>38</v>
      </c>
      <c r="C24" s="86">
        <v>4</v>
      </c>
      <c r="D24" s="87" t="s">
        <v>23</v>
      </c>
      <c r="E24" s="6"/>
      <c r="F24" s="23"/>
      <c r="G24" s="24">
        <f>C24*F24</f>
        <v>0</v>
      </c>
      <c r="H24" s="25"/>
      <c r="I24" s="24">
        <f>G24*H24+G24</f>
        <v>0</v>
      </c>
    </row>
    <row r="25" spans="1:17" s="2" customFormat="1" ht="31.5" customHeight="1" x14ac:dyDescent="0.15">
      <c r="A25" s="17" t="s">
        <v>13</v>
      </c>
      <c r="B25" s="88" t="s">
        <v>39</v>
      </c>
      <c r="C25" s="86">
        <v>6</v>
      </c>
      <c r="D25" s="87" t="s">
        <v>23</v>
      </c>
      <c r="E25" s="6"/>
      <c r="F25" s="23"/>
      <c r="G25" s="24">
        <f>C25*F25</f>
        <v>0</v>
      </c>
      <c r="H25" s="25"/>
      <c r="I25" s="24">
        <f>G25*H25+G25</f>
        <v>0</v>
      </c>
    </row>
    <row r="26" spans="1:17" s="2" customFormat="1" ht="18" customHeight="1" x14ac:dyDescent="0.15">
      <c r="A26" s="17" t="s">
        <v>14</v>
      </c>
      <c r="B26" s="88" t="s">
        <v>56</v>
      </c>
      <c r="C26" s="86">
        <v>4</v>
      </c>
      <c r="D26" s="87" t="s">
        <v>23</v>
      </c>
      <c r="E26" s="6"/>
      <c r="F26" s="23"/>
      <c r="G26" s="24">
        <f>C26*F26</f>
        <v>0</v>
      </c>
      <c r="H26" s="25"/>
      <c r="I26" s="24">
        <f>G26*H26+G26</f>
        <v>0</v>
      </c>
    </row>
    <row r="27" spans="1:17" s="2" customFormat="1" ht="22.5" customHeight="1" x14ac:dyDescent="0.15">
      <c r="A27" s="17" t="s">
        <v>15</v>
      </c>
      <c r="B27" s="88" t="s">
        <v>35</v>
      </c>
      <c r="C27" s="86">
        <v>4</v>
      </c>
      <c r="D27" s="90" t="s">
        <v>23</v>
      </c>
      <c r="E27" s="15"/>
      <c r="F27" s="16"/>
      <c r="G27" s="24">
        <f t="shared" ref="G27" si="6">C27*F27</f>
        <v>0</v>
      </c>
      <c r="H27" s="25"/>
      <c r="I27" s="24">
        <f t="shared" ref="I27" si="7">G27*H27+G27</f>
        <v>0</v>
      </c>
    </row>
    <row r="28" spans="1:17" s="2" customFormat="1" ht="22.5" customHeight="1" thickBot="1" x14ac:dyDescent="0.2">
      <c r="A28" s="17" t="s">
        <v>16</v>
      </c>
      <c r="B28" s="88" t="s">
        <v>40</v>
      </c>
      <c r="C28" s="91">
        <v>4</v>
      </c>
      <c r="D28" s="92" t="s">
        <v>23</v>
      </c>
      <c r="E28" s="18"/>
      <c r="F28" s="19"/>
      <c r="G28" s="75">
        <f>C28*F28</f>
        <v>0</v>
      </c>
      <c r="H28" s="35"/>
      <c r="I28" s="76">
        <f>G28*H28+G28</f>
        <v>0</v>
      </c>
    </row>
    <row r="29" spans="1:17" s="2" customFormat="1" ht="15" customHeight="1" thickBot="1" x14ac:dyDescent="0.2">
      <c r="A29" s="4"/>
      <c r="B29" s="4"/>
      <c r="C29" s="26"/>
      <c r="D29" s="27"/>
      <c r="E29" s="27"/>
      <c r="F29" s="5" t="s">
        <v>19</v>
      </c>
      <c r="G29" s="13">
        <f>SUM(G23:G28)</f>
        <v>0</v>
      </c>
      <c r="H29" s="28"/>
      <c r="I29" s="13">
        <f>SUM(I23:I28)</f>
        <v>0</v>
      </c>
    </row>
    <row r="30" spans="1:17" s="2" customFormat="1" ht="9" customHeight="1" x14ac:dyDescent="0.15">
      <c r="A30" s="4"/>
      <c r="B30" s="4"/>
      <c r="C30" s="26"/>
      <c r="D30" s="27"/>
      <c r="E30" s="27"/>
      <c r="F30" s="5"/>
      <c r="G30" s="72"/>
      <c r="H30" s="73"/>
      <c r="I30" s="72"/>
    </row>
    <row r="31" spans="1:17" s="2" customFormat="1" ht="22.5" customHeight="1" thickBot="1" x14ac:dyDescent="0.2">
      <c r="A31" s="101" t="s">
        <v>59</v>
      </c>
      <c r="B31" s="102"/>
      <c r="C31" s="102"/>
      <c r="D31" s="102"/>
      <c r="E31" s="102"/>
      <c r="F31" s="102"/>
      <c r="G31" s="103"/>
      <c r="H31" s="102"/>
      <c r="I31" s="103"/>
      <c r="J31" s="7"/>
      <c r="K31" s="7"/>
      <c r="L31" s="7"/>
      <c r="M31" s="7"/>
      <c r="N31" s="7"/>
      <c r="O31" s="7"/>
      <c r="P31" s="7"/>
      <c r="Q31" s="7"/>
    </row>
    <row r="32" spans="1:17" s="2" customFormat="1" ht="22.5" customHeight="1" thickBot="1" x14ac:dyDescent="0.2">
      <c r="A32" s="12" t="s">
        <v>11</v>
      </c>
      <c r="B32" s="88" t="s">
        <v>57</v>
      </c>
      <c r="C32" s="86">
        <v>2</v>
      </c>
      <c r="D32" s="87" t="s">
        <v>23</v>
      </c>
      <c r="E32" s="46"/>
      <c r="F32" s="47"/>
      <c r="G32" s="13">
        <f>C32*F32</f>
        <v>0</v>
      </c>
      <c r="H32" s="74"/>
      <c r="I32" s="13">
        <f>G32*H32+G32</f>
        <v>0</v>
      </c>
    </row>
    <row r="33" spans="1:11" s="2" customFormat="1" ht="9" customHeight="1" x14ac:dyDescent="0.15">
      <c r="A33" s="4"/>
      <c r="B33" s="4"/>
      <c r="C33" s="26"/>
      <c r="D33" s="27"/>
      <c r="E33" s="27"/>
      <c r="F33" s="29"/>
      <c r="G33" s="29"/>
      <c r="H33" s="30"/>
      <c r="I33" s="29"/>
    </row>
    <row r="34" spans="1:11" s="2" customFormat="1" ht="15.75" customHeight="1" x14ac:dyDescent="0.15">
      <c r="A34" s="4"/>
      <c r="B34" s="36" t="s">
        <v>42</v>
      </c>
      <c r="C34" s="26"/>
      <c r="D34" s="27"/>
      <c r="E34" s="27"/>
      <c r="F34" s="29"/>
      <c r="G34" s="29"/>
      <c r="H34" s="30"/>
      <c r="I34" s="29"/>
    </row>
    <row r="35" spans="1:11" ht="34.5" customHeight="1" x14ac:dyDescent="0.2">
      <c r="A35" s="81" t="s">
        <v>60</v>
      </c>
      <c r="B35" s="82"/>
      <c r="C35" s="82"/>
      <c r="D35" s="82"/>
      <c r="E35" s="82"/>
      <c r="F35" s="82"/>
      <c r="G35" s="82"/>
      <c r="H35" s="82"/>
      <c r="I35" s="82"/>
      <c r="J35" s="14"/>
      <c r="K35" s="14"/>
    </row>
    <row r="36" spans="1:11" ht="22.5" customHeight="1" x14ac:dyDescent="0.2">
      <c r="A36" s="22" t="s">
        <v>11</v>
      </c>
      <c r="B36" s="85" t="s">
        <v>66</v>
      </c>
      <c r="C36" s="86">
        <v>4</v>
      </c>
      <c r="D36" s="87" t="s">
        <v>23</v>
      </c>
      <c r="E36" s="6"/>
      <c r="F36" s="23"/>
      <c r="G36" s="24">
        <f>C36*F36</f>
        <v>0</v>
      </c>
      <c r="H36" s="25"/>
      <c r="I36" s="24">
        <f>G36*H36+G36</f>
        <v>0</v>
      </c>
    </row>
    <row r="37" spans="1:11" ht="33.75" customHeight="1" x14ac:dyDescent="0.2">
      <c r="A37" s="22" t="s">
        <v>12</v>
      </c>
      <c r="B37" s="85" t="s">
        <v>67</v>
      </c>
      <c r="C37" s="86">
        <v>10</v>
      </c>
      <c r="D37" s="87" t="s">
        <v>23</v>
      </c>
      <c r="E37" s="6"/>
      <c r="F37" s="23"/>
      <c r="G37" s="24">
        <f>C37*F37</f>
        <v>0</v>
      </c>
      <c r="H37" s="25"/>
      <c r="I37" s="24">
        <f>G37*H37+G37</f>
        <v>0</v>
      </c>
    </row>
    <row r="38" spans="1:11" s="2" customFormat="1" ht="184.5" customHeight="1" thickBot="1" x14ac:dyDescent="0.2">
      <c r="A38" s="12" t="s">
        <v>13</v>
      </c>
      <c r="B38" s="85" t="s">
        <v>80</v>
      </c>
      <c r="C38" s="86">
        <v>1</v>
      </c>
      <c r="D38" s="87" t="s">
        <v>43</v>
      </c>
      <c r="E38" s="6"/>
      <c r="F38" s="23"/>
      <c r="G38" s="24">
        <f>C38*F38</f>
        <v>0</v>
      </c>
      <c r="H38" s="25"/>
      <c r="I38" s="24">
        <f>G38*H38+G38</f>
        <v>0</v>
      </c>
    </row>
    <row r="39" spans="1:11" s="2" customFormat="1" ht="15" customHeight="1" thickBot="1" x14ac:dyDescent="0.2">
      <c r="A39" s="4"/>
      <c r="B39" s="4"/>
      <c r="C39" s="26"/>
      <c r="D39" s="27"/>
      <c r="E39" s="27"/>
      <c r="F39" s="5" t="s">
        <v>19</v>
      </c>
      <c r="G39" s="13">
        <f>SUM(G36:G38)</f>
        <v>0</v>
      </c>
      <c r="H39" s="28"/>
      <c r="I39" s="13">
        <f>SUM(I36:I38)</f>
        <v>0</v>
      </c>
    </row>
    <row r="40" spans="1:11" s="2" customFormat="1" ht="9" customHeight="1" x14ac:dyDescent="0.15">
      <c r="A40" s="4"/>
      <c r="B40" s="4"/>
      <c r="C40" s="26"/>
      <c r="D40" s="27"/>
      <c r="E40" s="27"/>
      <c r="F40" s="29"/>
      <c r="G40" s="29"/>
      <c r="H40" s="30"/>
      <c r="I40" s="29"/>
    </row>
    <row r="41" spans="1:11" s="2" customFormat="1" ht="22.5" customHeight="1" x14ac:dyDescent="0.2">
      <c r="A41" s="79" t="s">
        <v>61</v>
      </c>
      <c r="B41" s="84"/>
      <c r="C41" s="84"/>
      <c r="D41" s="84"/>
      <c r="E41" s="84"/>
      <c r="F41" s="84"/>
      <c r="G41" s="84"/>
      <c r="H41" s="84"/>
      <c r="I41" s="84"/>
    </row>
    <row r="42" spans="1:11" s="2" customFormat="1" ht="107.25" customHeight="1" x14ac:dyDescent="0.15">
      <c r="A42" s="12" t="s">
        <v>11</v>
      </c>
      <c r="B42" s="88" t="s">
        <v>68</v>
      </c>
      <c r="C42" s="86">
        <v>15</v>
      </c>
      <c r="D42" s="90" t="s">
        <v>23</v>
      </c>
      <c r="E42" s="15"/>
      <c r="F42" s="16"/>
      <c r="G42" s="24">
        <f>C42*F42</f>
        <v>0</v>
      </c>
      <c r="H42" s="25"/>
      <c r="I42" s="24">
        <f>G42*H42+G42</f>
        <v>0</v>
      </c>
    </row>
    <row r="43" spans="1:11" s="2" customFormat="1" ht="96.75" customHeight="1" x14ac:dyDescent="0.15">
      <c r="A43" s="17" t="s">
        <v>12</v>
      </c>
      <c r="B43" s="88" t="s">
        <v>69</v>
      </c>
      <c r="C43" s="86">
        <v>15</v>
      </c>
      <c r="D43" s="90" t="s">
        <v>23</v>
      </c>
      <c r="E43" s="15"/>
      <c r="F43" s="16"/>
      <c r="G43" s="24">
        <f>C43*F43</f>
        <v>0</v>
      </c>
      <c r="H43" s="25"/>
      <c r="I43" s="24">
        <f>G43*H43+G43</f>
        <v>0</v>
      </c>
    </row>
    <row r="44" spans="1:11" s="2" customFormat="1" ht="119.25" customHeight="1" x14ac:dyDescent="0.15">
      <c r="A44" s="17" t="s">
        <v>13</v>
      </c>
      <c r="B44" s="88" t="s">
        <v>70</v>
      </c>
      <c r="C44" s="91">
        <v>15</v>
      </c>
      <c r="D44" s="92" t="s">
        <v>23</v>
      </c>
      <c r="E44" s="18"/>
      <c r="F44" s="19"/>
      <c r="G44" s="34">
        <f>C44*F44</f>
        <v>0</v>
      </c>
      <c r="H44" s="35"/>
      <c r="I44" s="24">
        <f>G44*H44+G44</f>
        <v>0</v>
      </c>
    </row>
    <row r="45" spans="1:11" s="2" customFormat="1" ht="106.5" customHeight="1" thickBot="1" x14ac:dyDescent="0.2">
      <c r="A45" s="17" t="s">
        <v>14</v>
      </c>
      <c r="B45" s="88" t="s">
        <v>71</v>
      </c>
      <c r="C45" s="91">
        <v>15</v>
      </c>
      <c r="D45" s="92" t="s">
        <v>23</v>
      </c>
      <c r="E45" s="18"/>
      <c r="F45" s="19"/>
      <c r="G45" s="75">
        <f>C45*F45</f>
        <v>0</v>
      </c>
      <c r="H45" s="35"/>
      <c r="I45" s="76">
        <f>G45*H45+G45</f>
        <v>0</v>
      </c>
    </row>
    <row r="46" spans="1:11" s="2" customFormat="1" ht="15" customHeight="1" thickBot="1" x14ac:dyDescent="0.2">
      <c r="A46" s="4"/>
      <c r="B46" s="4"/>
      <c r="C46" s="26"/>
      <c r="D46" s="27"/>
      <c r="E46" s="27"/>
      <c r="F46" s="5" t="s">
        <v>19</v>
      </c>
      <c r="G46" s="13">
        <f>SUM(G42:G45)</f>
        <v>0</v>
      </c>
      <c r="H46" s="28"/>
      <c r="I46" s="13">
        <f>SUM(I42:I45)</f>
        <v>0</v>
      </c>
    </row>
    <row r="47" spans="1:11" s="2" customFormat="1" ht="11.25" customHeight="1" x14ac:dyDescent="0.15">
      <c r="A47" s="4"/>
      <c r="B47" s="4"/>
      <c r="C47" s="26"/>
      <c r="D47" s="27"/>
      <c r="E47" s="27"/>
      <c r="F47" s="5"/>
      <c r="G47" s="5"/>
      <c r="H47" s="30"/>
      <c r="I47" s="5"/>
    </row>
    <row r="48" spans="1:11" s="2" customFormat="1" ht="23.25" customHeight="1" x14ac:dyDescent="0.2">
      <c r="A48" s="79" t="s">
        <v>62</v>
      </c>
      <c r="B48" s="83"/>
      <c r="C48" s="83"/>
      <c r="D48" s="83"/>
      <c r="E48" s="83"/>
      <c r="F48" s="83"/>
      <c r="G48" s="83"/>
      <c r="H48" s="83"/>
      <c r="I48" s="83"/>
    </row>
    <row r="49" spans="1:9" s="2" customFormat="1" ht="78" customHeight="1" x14ac:dyDescent="0.15">
      <c r="A49" s="12" t="s">
        <v>11</v>
      </c>
      <c r="B49" s="88" t="s">
        <v>72</v>
      </c>
      <c r="C49" s="86">
        <v>15</v>
      </c>
      <c r="D49" s="90" t="s">
        <v>23</v>
      </c>
      <c r="E49" s="15"/>
      <c r="F49" s="16"/>
      <c r="G49" s="24">
        <f>C49*F49</f>
        <v>0</v>
      </c>
      <c r="H49" s="25"/>
      <c r="I49" s="24">
        <f>G49*H49+G49</f>
        <v>0</v>
      </c>
    </row>
    <row r="50" spans="1:9" s="2" customFormat="1" ht="75" customHeight="1" x14ac:dyDescent="0.15">
      <c r="A50" s="17" t="s">
        <v>12</v>
      </c>
      <c r="B50" s="88" t="s">
        <v>73</v>
      </c>
      <c r="C50" s="86">
        <v>15</v>
      </c>
      <c r="D50" s="90" t="s">
        <v>23</v>
      </c>
      <c r="E50" s="15"/>
      <c r="F50" s="16"/>
      <c r="G50" s="24">
        <f>C50*F50</f>
        <v>0</v>
      </c>
      <c r="H50" s="25"/>
      <c r="I50" s="24">
        <f>G50*H50+G50</f>
        <v>0</v>
      </c>
    </row>
    <row r="51" spans="1:9" s="2" customFormat="1" ht="78.75" customHeight="1" x14ac:dyDescent="0.15">
      <c r="A51" s="17" t="s">
        <v>13</v>
      </c>
      <c r="B51" s="88" t="s">
        <v>75</v>
      </c>
      <c r="C51" s="91">
        <v>15</v>
      </c>
      <c r="D51" s="92" t="s">
        <v>23</v>
      </c>
      <c r="E51" s="18"/>
      <c r="F51" s="19"/>
      <c r="G51" s="34">
        <f>C51*F51</f>
        <v>0</v>
      </c>
      <c r="H51" s="35"/>
      <c r="I51" s="24">
        <f>G51*H51+G51</f>
        <v>0</v>
      </c>
    </row>
    <row r="52" spans="1:9" s="2" customFormat="1" ht="83.25" customHeight="1" thickBot="1" x14ac:dyDescent="0.2">
      <c r="A52" s="17" t="s">
        <v>14</v>
      </c>
      <c r="B52" s="88" t="s">
        <v>74</v>
      </c>
      <c r="C52" s="91">
        <v>15</v>
      </c>
      <c r="D52" s="92" t="s">
        <v>23</v>
      </c>
      <c r="E52" s="18"/>
      <c r="F52" s="19"/>
      <c r="G52" s="75">
        <f>C52*F52</f>
        <v>0</v>
      </c>
      <c r="H52" s="35"/>
      <c r="I52" s="76">
        <f>G52*H52+G52</f>
        <v>0</v>
      </c>
    </row>
    <row r="53" spans="1:9" s="2" customFormat="1" ht="15" customHeight="1" thickBot="1" x14ac:dyDescent="0.2">
      <c r="A53" s="4"/>
      <c r="B53" s="4"/>
      <c r="C53" s="26"/>
      <c r="D53" s="27"/>
      <c r="E53" s="27"/>
      <c r="F53" s="5" t="s">
        <v>19</v>
      </c>
      <c r="G53" s="13">
        <f>SUM(G49:G52)</f>
        <v>0</v>
      </c>
      <c r="H53" s="28"/>
      <c r="I53" s="13">
        <f>SUM(I49:I52)</f>
        <v>0</v>
      </c>
    </row>
    <row r="54" spans="1:9" s="2" customFormat="1" ht="9" customHeight="1" x14ac:dyDescent="0.15">
      <c r="A54" s="4"/>
      <c r="B54" s="4"/>
      <c r="C54" s="26"/>
      <c r="D54" s="27"/>
      <c r="E54" s="27"/>
      <c r="F54" s="5"/>
      <c r="G54" s="5"/>
      <c r="H54" s="30"/>
      <c r="I54" s="5"/>
    </row>
    <row r="55" spans="1:9" s="2" customFormat="1" ht="15" customHeight="1" x14ac:dyDescent="0.2">
      <c r="A55" s="49" t="s">
        <v>58</v>
      </c>
      <c r="B55" s="31"/>
      <c r="C55" s="41"/>
      <c r="D55" s="42"/>
      <c r="E55" s="42"/>
      <c r="F55" s="43"/>
      <c r="G55" s="43"/>
      <c r="H55" s="44"/>
      <c r="I55" s="45"/>
    </row>
    <row r="56" spans="1:9" s="2" customFormat="1" ht="45" customHeight="1" x14ac:dyDescent="0.15">
      <c r="A56" s="22" t="s">
        <v>11</v>
      </c>
      <c r="B56" s="93" t="s">
        <v>53</v>
      </c>
      <c r="C56" s="94">
        <v>8</v>
      </c>
      <c r="D56" s="95" t="s">
        <v>43</v>
      </c>
      <c r="E56" s="55"/>
      <c r="F56" s="56"/>
      <c r="G56" s="58">
        <f t="shared" ref="G56:G63" si="8">C56*F56</f>
        <v>0</v>
      </c>
      <c r="H56" s="57"/>
      <c r="I56" s="59">
        <f t="shared" ref="I56:I63" si="9">G56*H56+G56</f>
        <v>0</v>
      </c>
    </row>
    <row r="57" spans="1:9" s="2" customFormat="1" ht="45" customHeight="1" x14ac:dyDescent="0.15">
      <c r="A57" s="22" t="s">
        <v>12</v>
      </c>
      <c r="B57" s="93" t="s">
        <v>55</v>
      </c>
      <c r="C57" s="94">
        <v>500</v>
      </c>
      <c r="D57" s="95" t="s">
        <v>43</v>
      </c>
      <c r="E57" s="55"/>
      <c r="F57" s="56"/>
      <c r="G57" s="58">
        <f>C57*F57</f>
        <v>0</v>
      </c>
      <c r="H57" s="57"/>
      <c r="I57" s="59">
        <f>G57*H57+G57</f>
        <v>0</v>
      </c>
    </row>
    <row r="58" spans="1:9" s="2" customFormat="1" ht="45" customHeight="1" x14ac:dyDescent="0.15">
      <c r="A58" s="22" t="s">
        <v>13</v>
      </c>
      <c r="B58" s="93" t="s">
        <v>54</v>
      </c>
      <c r="C58" s="94">
        <v>800</v>
      </c>
      <c r="D58" s="95" t="s">
        <v>43</v>
      </c>
      <c r="E58" s="55"/>
      <c r="F58" s="56"/>
      <c r="G58" s="58">
        <f>C58*F58</f>
        <v>0</v>
      </c>
      <c r="H58" s="57"/>
      <c r="I58" s="59">
        <f>G58*H58+G58</f>
        <v>0</v>
      </c>
    </row>
    <row r="59" spans="1:9" s="2" customFormat="1" ht="22.5" customHeight="1" x14ac:dyDescent="0.15">
      <c r="A59" s="12" t="s">
        <v>14</v>
      </c>
      <c r="B59" s="88" t="s">
        <v>44</v>
      </c>
      <c r="C59" s="86">
        <v>10</v>
      </c>
      <c r="D59" s="90" t="s">
        <v>23</v>
      </c>
      <c r="E59" s="15"/>
      <c r="F59" s="16"/>
      <c r="G59" s="24">
        <f t="shared" si="8"/>
        <v>0</v>
      </c>
      <c r="H59" s="25"/>
      <c r="I59" s="24">
        <f t="shared" si="9"/>
        <v>0</v>
      </c>
    </row>
    <row r="60" spans="1:9" s="2" customFormat="1" ht="22.5" customHeight="1" x14ac:dyDescent="0.15">
      <c r="A60" s="17" t="s">
        <v>15</v>
      </c>
      <c r="B60" s="88" t="s">
        <v>45</v>
      </c>
      <c r="C60" s="86">
        <v>10</v>
      </c>
      <c r="D60" s="90" t="s">
        <v>23</v>
      </c>
      <c r="E60" s="15"/>
      <c r="F60" s="16"/>
      <c r="G60" s="24">
        <f t="shared" si="8"/>
        <v>0</v>
      </c>
      <c r="H60" s="25"/>
      <c r="I60" s="24">
        <f t="shared" si="9"/>
        <v>0</v>
      </c>
    </row>
    <row r="61" spans="1:9" s="2" customFormat="1" ht="22.5" customHeight="1" x14ac:dyDescent="0.15">
      <c r="A61" s="17" t="s">
        <v>16</v>
      </c>
      <c r="B61" s="93" t="s">
        <v>46</v>
      </c>
      <c r="C61" s="92">
        <v>6</v>
      </c>
      <c r="D61" s="92" t="s">
        <v>23</v>
      </c>
      <c r="E61" s="18"/>
      <c r="F61" s="38"/>
      <c r="G61" s="71">
        <f t="shared" si="8"/>
        <v>0</v>
      </c>
      <c r="H61" s="25"/>
      <c r="I61" s="24">
        <f t="shared" si="9"/>
        <v>0</v>
      </c>
    </row>
    <row r="62" spans="1:9" s="2" customFormat="1" ht="33" customHeight="1" x14ac:dyDescent="0.15">
      <c r="A62" s="17" t="s">
        <v>17</v>
      </c>
      <c r="B62" s="93" t="s">
        <v>47</v>
      </c>
      <c r="C62" s="92">
        <v>20</v>
      </c>
      <c r="D62" s="92" t="s">
        <v>43</v>
      </c>
      <c r="E62" s="18"/>
      <c r="F62" s="39"/>
      <c r="G62" s="40">
        <f t="shared" si="8"/>
        <v>0</v>
      </c>
      <c r="H62" s="35"/>
      <c r="I62" s="24">
        <f t="shared" si="9"/>
        <v>0</v>
      </c>
    </row>
    <row r="63" spans="1:9" s="2" customFormat="1" ht="33" customHeight="1" thickBot="1" x14ac:dyDescent="0.2">
      <c r="A63" s="17" t="s">
        <v>18</v>
      </c>
      <c r="B63" s="93" t="s">
        <v>48</v>
      </c>
      <c r="C63" s="92">
        <v>20</v>
      </c>
      <c r="D63" s="92" t="s">
        <v>43</v>
      </c>
      <c r="E63" s="18"/>
      <c r="F63" s="38"/>
      <c r="G63" s="77">
        <f t="shared" si="8"/>
        <v>0</v>
      </c>
      <c r="H63" s="35"/>
      <c r="I63" s="76">
        <f t="shared" si="9"/>
        <v>0</v>
      </c>
    </row>
    <row r="64" spans="1:9" s="2" customFormat="1" ht="15" customHeight="1" thickBot="1" x14ac:dyDescent="0.2">
      <c r="A64" s="4"/>
      <c r="B64" s="4"/>
      <c r="C64" s="26"/>
      <c r="D64" s="27"/>
      <c r="E64" s="27"/>
      <c r="F64" s="5" t="s">
        <v>19</v>
      </c>
      <c r="G64" s="13">
        <f>SUM(G56:G63)</f>
        <v>0</v>
      </c>
      <c r="H64" s="28"/>
      <c r="I64" s="13">
        <f>SUM(I56:I63)</f>
        <v>0</v>
      </c>
    </row>
    <row r="65" spans="1:9" s="2" customFormat="1" ht="9" customHeight="1" x14ac:dyDescent="0.15">
      <c r="A65" s="4"/>
      <c r="B65" s="4"/>
      <c r="C65" s="26"/>
      <c r="D65" s="27"/>
      <c r="E65" s="27"/>
      <c r="F65" s="5"/>
      <c r="G65" s="5"/>
      <c r="H65" s="30"/>
      <c r="I65" s="5"/>
    </row>
    <row r="66" spans="1:9" s="2" customFormat="1" ht="22.5" customHeight="1" x14ac:dyDescent="0.2">
      <c r="A66" s="79" t="s">
        <v>63</v>
      </c>
      <c r="B66" s="83"/>
      <c r="C66" s="83"/>
      <c r="D66" s="83"/>
      <c r="E66" s="83"/>
      <c r="F66" s="83"/>
      <c r="G66" s="83"/>
      <c r="H66" s="83"/>
      <c r="I66" s="83"/>
    </row>
    <row r="67" spans="1:9" s="2" customFormat="1" ht="72" customHeight="1" x14ac:dyDescent="0.15">
      <c r="A67" s="54" t="s">
        <v>11</v>
      </c>
      <c r="B67" s="93" t="s">
        <v>76</v>
      </c>
      <c r="C67" s="91">
        <v>5</v>
      </c>
      <c r="D67" s="96" t="s">
        <v>23</v>
      </c>
      <c r="E67" s="46"/>
      <c r="F67" s="47"/>
      <c r="G67" s="51">
        <f>C67*F67</f>
        <v>0</v>
      </c>
      <c r="H67" s="53"/>
      <c r="I67" s="52">
        <f>G67*H67+G67</f>
        <v>0</v>
      </c>
    </row>
    <row r="68" spans="1:9" s="2" customFormat="1" ht="111" customHeight="1" x14ac:dyDescent="0.15">
      <c r="A68" s="50" t="s">
        <v>12</v>
      </c>
      <c r="B68" s="88" t="s">
        <v>50</v>
      </c>
      <c r="C68" s="91">
        <v>10</v>
      </c>
      <c r="D68" s="96" t="s">
        <v>43</v>
      </c>
      <c r="E68" s="46"/>
      <c r="F68" s="47"/>
      <c r="G68" s="51">
        <f>C68*F68</f>
        <v>0</v>
      </c>
      <c r="H68" s="48"/>
      <c r="I68" s="52">
        <f>G68*H68+G68</f>
        <v>0</v>
      </c>
    </row>
    <row r="69" spans="1:9" s="2" customFormat="1" ht="106.5" customHeight="1" x14ac:dyDescent="0.15">
      <c r="A69" s="12" t="s">
        <v>13</v>
      </c>
      <c r="B69" s="88" t="s">
        <v>51</v>
      </c>
      <c r="C69" s="86">
        <v>12</v>
      </c>
      <c r="D69" s="90" t="s">
        <v>43</v>
      </c>
      <c r="E69" s="15"/>
      <c r="F69" s="16"/>
      <c r="G69" s="24">
        <f>C69*F69</f>
        <v>0</v>
      </c>
      <c r="H69" s="25"/>
      <c r="I69" s="24">
        <f>G69*H69+G69</f>
        <v>0</v>
      </c>
    </row>
    <row r="70" spans="1:9" s="2" customFormat="1" ht="111.75" customHeight="1" thickBot="1" x14ac:dyDescent="0.2">
      <c r="A70" s="17" t="s">
        <v>14</v>
      </c>
      <c r="B70" s="88" t="s">
        <v>49</v>
      </c>
      <c r="C70" s="86">
        <v>12</v>
      </c>
      <c r="D70" s="90" t="s">
        <v>43</v>
      </c>
      <c r="E70" s="15"/>
      <c r="F70" s="16"/>
      <c r="G70" s="76">
        <f>C70*F70</f>
        <v>0</v>
      </c>
      <c r="H70" s="25"/>
      <c r="I70" s="76">
        <f>G70*H70+G70</f>
        <v>0</v>
      </c>
    </row>
    <row r="71" spans="1:9" s="2" customFormat="1" ht="15" customHeight="1" thickBot="1" x14ac:dyDescent="0.2">
      <c r="A71" s="4"/>
      <c r="B71" s="4"/>
      <c r="C71" s="26"/>
      <c r="D71" s="27"/>
      <c r="E71" s="27"/>
      <c r="F71" s="5"/>
      <c r="G71" s="13">
        <f>SUM(G67:G70)</f>
        <v>0</v>
      </c>
      <c r="H71" s="28"/>
      <c r="I71" s="13">
        <f>SUM(I67:I70)</f>
        <v>0</v>
      </c>
    </row>
    <row r="72" spans="1:9" s="2" customFormat="1" ht="9" customHeight="1" x14ac:dyDescent="0.15">
      <c r="A72" s="4"/>
      <c r="B72" s="4"/>
      <c r="C72" s="26"/>
      <c r="D72" s="27"/>
      <c r="E72" s="27"/>
      <c r="F72" s="5"/>
      <c r="G72" s="5"/>
      <c r="H72" s="30"/>
      <c r="I72" s="5"/>
    </row>
    <row r="73" spans="1:9" s="2" customFormat="1" ht="23.25" customHeight="1" x14ac:dyDescent="0.2">
      <c r="A73" s="81" t="s">
        <v>65</v>
      </c>
      <c r="B73" s="84"/>
      <c r="C73" s="84"/>
      <c r="D73" s="84"/>
      <c r="E73" s="84"/>
      <c r="F73" s="84"/>
      <c r="G73" s="84"/>
      <c r="H73" s="84"/>
      <c r="I73" s="84"/>
    </row>
    <row r="74" spans="1:9" s="2" customFormat="1" ht="22.5" customHeight="1" x14ac:dyDescent="0.15">
      <c r="A74" s="111" t="s">
        <v>11</v>
      </c>
      <c r="B74" s="88" t="s">
        <v>77</v>
      </c>
      <c r="C74" s="97">
        <v>5</v>
      </c>
      <c r="D74" s="98" t="s">
        <v>23</v>
      </c>
      <c r="E74" s="60"/>
      <c r="F74" s="61"/>
      <c r="G74" s="66">
        <f>C74*F74</f>
        <v>0</v>
      </c>
      <c r="H74" s="62"/>
      <c r="I74" s="68">
        <f>G74*H74+G74</f>
        <v>0</v>
      </c>
    </row>
    <row r="75" spans="1:9" s="2" customFormat="1" ht="22.5" customHeight="1" x14ac:dyDescent="0.15">
      <c r="A75" s="111" t="s">
        <v>12</v>
      </c>
      <c r="B75" s="88" t="s">
        <v>78</v>
      </c>
      <c r="C75" s="99">
        <v>5</v>
      </c>
      <c r="D75" s="100" t="s">
        <v>23</v>
      </c>
      <c r="E75" s="63"/>
      <c r="F75" s="64"/>
      <c r="G75" s="67">
        <f>C75*F75</f>
        <v>0</v>
      </c>
      <c r="H75" s="65"/>
      <c r="I75" s="69">
        <f>G75*H75+G75</f>
        <v>0</v>
      </c>
    </row>
    <row r="76" spans="1:9" s="2" customFormat="1" ht="33" customHeight="1" x14ac:dyDescent="0.15">
      <c r="A76" s="12" t="s">
        <v>13</v>
      </c>
      <c r="B76" s="88" t="s">
        <v>79</v>
      </c>
      <c r="C76" s="86">
        <v>20</v>
      </c>
      <c r="D76" s="87" t="s">
        <v>43</v>
      </c>
      <c r="E76" s="6"/>
      <c r="F76" s="23"/>
      <c r="G76" s="24">
        <f>C76*F76</f>
        <v>0</v>
      </c>
      <c r="H76" s="25"/>
      <c r="I76" s="24">
        <f>G76*H76+G76</f>
        <v>0</v>
      </c>
    </row>
    <row r="77" spans="1:9" s="2" customFormat="1" ht="33" customHeight="1" thickBot="1" x14ac:dyDescent="0.2">
      <c r="A77" s="12" t="s">
        <v>14</v>
      </c>
      <c r="B77" s="88" t="s">
        <v>64</v>
      </c>
      <c r="C77" s="86">
        <v>20</v>
      </c>
      <c r="D77" s="87" t="s">
        <v>43</v>
      </c>
      <c r="E77" s="6"/>
      <c r="F77" s="23"/>
      <c r="G77" s="76">
        <f>C77*F77</f>
        <v>0</v>
      </c>
      <c r="H77" s="25"/>
      <c r="I77" s="76">
        <f>G77*H77+G77</f>
        <v>0</v>
      </c>
    </row>
    <row r="78" spans="1:9" s="2" customFormat="1" ht="15" customHeight="1" thickBot="1" x14ac:dyDescent="0.2">
      <c r="A78" s="4"/>
      <c r="B78" s="4"/>
      <c r="C78" s="26"/>
      <c r="D78" s="27"/>
      <c r="E78" s="27"/>
      <c r="F78" s="5"/>
      <c r="G78" s="13">
        <f>SUM(G74:G77)</f>
        <v>0</v>
      </c>
      <c r="H78" s="28"/>
      <c r="I78" s="13">
        <f>SUM(I74:I77)</f>
        <v>0</v>
      </c>
    </row>
    <row r="80" spans="1:9" x14ac:dyDescent="0.2">
      <c r="A80" s="104" t="s">
        <v>86</v>
      </c>
      <c r="B80" s="104"/>
      <c r="C80" s="105"/>
      <c r="D80" s="106"/>
      <c r="E80" s="106"/>
      <c r="F80" s="107"/>
      <c r="G80" s="107"/>
      <c r="H80" s="107"/>
      <c r="I80" s="107"/>
    </row>
    <row r="81" spans="1:9" ht="22.5" customHeight="1" x14ac:dyDescent="0.2">
      <c r="A81" s="104" t="s">
        <v>87</v>
      </c>
      <c r="B81" s="104"/>
      <c r="C81" s="104"/>
      <c r="D81" s="104"/>
      <c r="E81" s="104"/>
      <c r="F81" s="104"/>
      <c r="G81" s="104"/>
      <c r="H81" s="104"/>
      <c r="I81" s="104"/>
    </row>
    <row r="82" spans="1:9" x14ac:dyDescent="0.2">
      <c r="A82" s="108" t="s">
        <v>88</v>
      </c>
      <c r="B82" s="109"/>
      <c r="C82" s="108"/>
      <c r="D82" s="109"/>
      <c r="E82" s="109"/>
      <c r="F82" s="109"/>
      <c r="G82" s="110"/>
      <c r="H82" s="109"/>
      <c r="I82" s="109"/>
    </row>
  </sheetData>
  <mergeCells count="11">
    <mergeCell ref="A80:B80"/>
    <mergeCell ref="A81:I81"/>
    <mergeCell ref="A41:I41"/>
    <mergeCell ref="A48:I48"/>
    <mergeCell ref="A66:I66"/>
    <mergeCell ref="A73:I73"/>
    <mergeCell ref="A4:I4"/>
    <mergeCell ref="A6:I6"/>
    <mergeCell ref="A35:I35"/>
    <mergeCell ref="A14:I14"/>
    <mergeCell ref="A31:I31"/>
  </mergeCells>
  <conditionalFormatting sqref="B80:G82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80:I82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.31496062992125984" right="0.19685039370078741" top="0.6692913385826772" bottom="0.43307086614173229" header="0.31496062992125984" footer="0.15748031496062992"/>
  <pageSetup paperSize="9" orientation="landscape" r:id="rId1"/>
  <headerFooter>
    <oddHeader>&amp;L&amp;"Tahoma,Pogrubiony"Część V&amp;C&amp;"Tahoma,Pogrubiony"&amp;9Formularz Cenowy W-5 ZDN/5/2026&amp;R&amp;"Tahoma,Pogrubiony"&amp;9Załącznik Nr 2 do Specyfikacji</oddHeader>
    <oddFooter xml:space="preserve">&amp;L&amp;"Tahoma,Pogrubiony"&amp;8 15.&amp;P&amp;C &amp;R&amp;"Tahoma,Pogrubiony"&amp;8_________________________
Podpis(y) osoby (osób) upoważnionej(ych) do podpisania niniejszej oferty w imieniu Wykonawcy(ów) </oddFooter>
  </headerFooter>
  <rowBreaks count="7" manualBreakCount="7">
    <brk id="21" max="16383" man="1"/>
    <brk id="33" max="16383" man="1"/>
    <brk id="40" max="16383" man="1"/>
    <brk id="46" max="8" man="1"/>
    <brk id="54" max="16383" man="1"/>
    <brk id="65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V</vt:lpstr>
      <vt:lpstr>'Część V'!Tytuły_wydruku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2026-04-23T12:37:20Z</cp:lastPrinted>
  <dcterms:created xsi:type="dcterms:W3CDTF">2007-08-13T20:36:33Z</dcterms:created>
  <dcterms:modified xsi:type="dcterms:W3CDTF">2026-04-23T12:37:33Z</dcterms:modified>
</cp:coreProperties>
</file>